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o.queiroz\Desktop\Precificação\SC 042750 - ASSESSORIA EM TRANSPORTE SENAI\"/>
    </mc:Choice>
  </mc:AlternateContent>
  <xr:revisionPtr revIDLastSave="0" documentId="13_ncr:1_{358510A0-27AA-4E69-BDC7-CFC5B2FC1DD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2" l="1"/>
  <c r="D12" i="2"/>
  <c r="D13" i="2"/>
  <c r="D15" i="2"/>
  <c r="D16" i="2"/>
  <c r="D17" i="2"/>
  <c r="D18" i="2"/>
  <c r="D20" i="2"/>
  <c r="D21" i="2"/>
  <c r="D22" i="2"/>
  <c r="D23" i="2"/>
  <c r="D24" i="2"/>
  <c r="D25" i="2"/>
  <c r="D26" i="2"/>
  <c r="D27" i="2"/>
  <c r="D29" i="2"/>
  <c r="D30" i="2"/>
  <c r="D31" i="2"/>
  <c r="D32" i="2"/>
  <c r="D33" i="2"/>
  <c r="D34" i="2"/>
  <c r="D35" i="2"/>
  <c r="D37" i="2"/>
  <c r="D38" i="2"/>
  <c r="D39" i="2"/>
  <c r="D40" i="2"/>
  <c r="D42" i="2"/>
  <c r="D43" i="2"/>
  <c r="D45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C63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5" i="2" l="1"/>
  <c r="K43" i="2" l="1"/>
  <c r="K42" i="2"/>
  <c r="K40" i="2" l="1"/>
  <c r="K39" i="2"/>
  <c r="K38" i="2"/>
  <c r="K37" i="2"/>
  <c r="K35" i="2" l="1"/>
  <c r="K34" i="2"/>
  <c r="K33" i="2"/>
  <c r="K32" i="2"/>
  <c r="K31" i="2"/>
  <c r="K30" i="2"/>
  <c r="K29" i="2"/>
  <c r="K27" i="2" l="1"/>
  <c r="K26" i="2"/>
  <c r="K25" i="2"/>
  <c r="K24" i="2"/>
  <c r="K23" i="2"/>
  <c r="K22" i="2"/>
  <c r="K21" i="2"/>
  <c r="K20" i="2"/>
  <c r="D9" i="2" l="1"/>
  <c r="K9" i="2"/>
  <c r="K13" i="2"/>
  <c r="K12" i="2"/>
  <c r="K11" i="2"/>
  <c r="D11" i="2"/>
  <c r="K15" i="2"/>
  <c r="D63" i="2" l="1"/>
  <c r="K16" i="2"/>
  <c r="K17" i="2"/>
  <c r="K18" i="2"/>
</calcChain>
</file>

<file path=xl/sharedStrings.xml><?xml version="1.0" encoding="utf-8"?>
<sst xmlns="http://schemas.openxmlformats.org/spreadsheetml/2006/main" count="217" uniqueCount="126">
  <si>
    <t>Formulário de Declaração Aduaneira — Lista de Mercadorias Importadas para a WorldSkills Shanghai 2026</t>
  </si>
  <si>
    <t>Certificado para Suprimentos de Entrada da Competição WorldSkills Shanghai Nº:                                                                                     Nº da Lista de Suprimentos：</t>
  </si>
  <si>
    <t>REMETENTE:
NOME DA EMPRESA: ENDEREÇO:
País/Região de Partida
NOME DO CONTATO: TELEFONE:
FAX:</t>
  </si>
  <si>
    <t>INFORMAÇÕES DO DESPACHANTE INDICADO：
NOME DA EMPRESA： NOME DO CONTATO： NOME DO CONTATO：
E-MAIL： FAX：</t>
  </si>
  <si>
    <t>DESTINATÁRIO：
NOME DA EMPRESA:
ENDEREÇO:
NOME DO CONTATO:
TELEFONE:
FAX:</t>
  </si>
  <si>
    <t>INFORMAÇÕES DA CARGA (物资资料)</t>
  </si>
  <si>
    <t>VALORES (价格)</t>
  </si>
  <si>
    <t>OBSERVAÇÕES (备注和说明)</t>
  </si>
  <si>
    <t>Nº do Pacote</t>
  </si>
  <si>
    <t>Medidas
(CM*CM*CM)</t>
  </si>
  <si>
    <t>Peso Bruto
（KG）</t>
  </si>
  <si>
    <t>Peso Líquido
（KG）</t>
  </si>
  <si>
    <t>Marca</t>
  </si>
  <si>
    <t>Código HS</t>
  </si>
  <si>
    <t>Descrição da Carga</t>
  </si>
  <si>
    <t>País de Origem</t>
  </si>
  <si>
    <t>QTD</t>
  </si>
  <si>
    <t>Valor Unitário R$</t>
  </si>
  <si>
    <t>Valor Total R$</t>
  </si>
  <si>
    <t>A=Reex-exportação após</t>
  </si>
  <si>
    <t>B=Descartado ou consumido</t>
  </si>
  <si>
    <t>C=Doado</t>
  </si>
  <si>
    <t>Importação Temporária</t>
  </si>
  <si>
    <t>PESO TOTAL</t>
  </si>
  <si>
    <t>VALOR TOTAL</t>
  </si>
  <si>
    <t>Declaração
□ As mercadorias acima são para uso temporário na WorldSkills Shanghai 2026 e serão reexportadas após os Jogos, para as quais precisaremos solicitar o uso da Carta de Garantia emitida pelo Comitê Organizador WorldSkills Beijing para a WorldSkills Shanghai 2026.
□ As mercadorias acima são destinadas exclusivamente ao uso na WorldSkills Shanghai 2026 e não serão revendidas ou comercializadas na China, mas não serão devolvidas após os Jogos.
Aviso Especial：
Carimbo da Empresa (se aplicável) / Nome e Cargo do Signatário / Assinatura / Data</t>
  </si>
  <si>
    <t>x</t>
  </si>
  <si>
    <t>Quimatic</t>
  </si>
  <si>
    <t>1L Álcool Isopropílico</t>
  </si>
  <si>
    <t>500mL Lata de Aquatic - óleo de corte para acabamento de latão</t>
  </si>
  <si>
    <t>500mL Lata de Quimatic 2 - óleo de corte para acabamento de alumínio</t>
  </si>
  <si>
    <t>500mL Lata de Quimatic 1 - óleo de corte para acabamento de aço</t>
  </si>
  <si>
    <t>Prolink</t>
  </si>
  <si>
    <t>12*8*4</t>
  </si>
  <si>
    <t>8*8*25</t>
  </si>
  <si>
    <t>Químicos</t>
  </si>
  <si>
    <t>#07</t>
  </si>
  <si>
    <t>#06</t>
  </si>
  <si>
    <t>Óleo de corte para aço - Quimatic N11</t>
  </si>
  <si>
    <t>álcool isopropílico (Prolink - 1L)</t>
  </si>
  <si>
    <t>MODALIDADE:
Geral</t>
  </si>
  <si>
    <t>Micro óleo Spray WD40 (300ml) lata</t>
  </si>
  <si>
    <t>8*8*30</t>
  </si>
  <si>
    <t>WD</t>
  </si>
  <si>
    <t>10*10*30</t>
  </si>
  <si>
    <t>#04</t>
  </si>
  <si>
    <t>Loctite</t>
  </si>
  <si>
    <t>Cola Super bonder</t>
  </si>
  <si>
    <t>5*4*8</t>
  </si>
  <si>
    <t>#22</t>
  </si>
  <si>
    <t>20x20x20</t>
  </si>
  <si>
    <t>Coral</t>
  </si>
  <si>
    <t xml:space="preserve">Massa Corrida </t>
  </si>
  <si>
    <t>X</t>
  </si>
  <si>
    <t>15x10x10</t>
  </si>
  <si>
    <t>Tinta Colheita Dourada 800ml</t>
  </si>
  <si>
    <t>Tinta Primeira Luz 800ml</t>
  </si>
  <si>
    <t>Tinta Mar vermelho 800ml</t>
  </si>
  <si>
    <t>Tinta Vermelho Escuro Vibrante 800ml</t>
  </si>
  <si>
    <t>10x4x4</t>
  </si>
  <si>
    <t>Sherwin Williams</t>
  </si>
  <si>
    <t>Corante Preto</t>
  </si>
  <si>
    <t>Corante Vermelho</t>
  </si>
  <si>
    <t>Corante Amarelo</t>
  </si>
  <si>
    <t>#24</t>
  </si>
  <si>
    <t>19*8*3</t>
  </si>
  <si>
    <t>Titebond</t>
  </si>
  <si>
    <t>Cola Titebond Original 255g</t>
  </si>
  <si>
    <t>Cola Titebond Ultimate 263g</t>
  </si>
  <si>
    <t>Cola Titebond Quick Thick 237ml</t>
  </si>
  <si>
    <t>24*7*7</t>
  </si>
  <si>
    <t>Cola branca 500g Cascorez Extra</t>
  </si>
  <si>
    <t>12*5*2,5</t>
  </si>
  <si>
    <t>Tek Bond</t>
  </si>
  <si>
    <t>Cola instantanea tek bond 100gr</t>
  </si>
  <si>
    <t>20*5*5</t>
  </si>
  <si>
    <t>Acelerador de cola tek bond 200ml</t>
  </si>
  <si>
    <t>20*6*6</t>
  </si>
  <si>
    <t>WD-40</t>
  </si>
  <si>
    <t>Desengripante Spray WD-40 300ml</t>
  </si>
  <si>
    <t># 25</t>
  </si>
  <si>
    <t xml:space="preserve">Cola Ultimate 3 Titebond </t>
  </si>
  <si>
    <t>Almasuper</t>
  </si>
  <si>
    <t>Cola instantanea Almasuper 100Gr</t>
  </si>
  <si>
    <t>WD40</t>
  </si>
  <si>
    <t>PC LUBRIFICANTE ANTICORROSIVO SPRAY 300ML WD40</t>
  </si>
  <si>
    <t>Mundial prime</t>
  </si>
  <si>
    <t>LUBRIFICANTE ANTICORROSIVO SPRAY 321ML MP1 MUNDIAL PRIME</t>
  </si>
  <si>
    <t>#27</t>
  </si>
  <si>
    <t>3M</t>
  </si>
  <si>
    <t>TEKBOND</t>
  </si>
  <si>
    <t>Adesivo Instântaneo INST 793</t>
  </si>
  <si>
    <t xml:space="preserve">COLA BASTÃO SCOTCH - BRANCA </t>
  </si>
  <si>
    <t>3*3*10</t>
  </si>
  <si>
    <t>Cibra</t>
  </si>
  <si>
    <t>Silicone PU 40 Cibra</t>
  </si>
  <si>
    <t>#46</t>
  </si>
  <si>
    <t>5*5*40</t>
  </si>
  <si>
    <t>#59</t>
  </si>
  <si>
    <t>2*2*10</t>
  </si>
  <si>
    <t>Acrilex</t>
  </si>
  <si>
    <t>Tinta acrílica fosca líquida 6 cores - Acrilex</t>
  </si>
  <si>
    <t>Líquido de tinta acrílica neon 6 cores - Acrillex</t>
  </si>
  <si>
    <t>4*4*5</t>
  </si>
  <si>
    <t>Tinta acrílica dourada 37ml - Acrilex</t>
  </si>
  <si>
    <t>Tinta acrílica prateada 37ml - Acrilex</t>
  </si>
  <si>
    <t>Tinta acrílica bronze 37ml - Acrilex</t>
  </si>
  <si>
    <t>Tupi</t>
  </si>
  <si>
    <t>5*5*18</t>
  </si>
  <si>
    <t>Anjo</t>
  </si>
  <si>
    <t>Massa plástica para pequenos reparos - Anjo</t>
  </si>
  <si>
    <t>6*6*10</t>
  </si>
  <si>
    <t>Base acrílica (Primer) - Acrilex</t>
  </si>
  <si>
    <t>Verniz acrílico brilhante - Acrilex</t>
  </si>
  <si>
    <t>Verniz acrílico fosco - Acrilex</t>
  </si>
  <si>
    <t>2*3*5</t>
  </si>
  <si>
    <t>Tekbond</t>
  </si>
  <si>
    <t>Cola instantânea Tekbond 20g</t>
  </si>
  <si>
    <t>Talento</t>
  </si>
  <si>
    <t>Tinta Acrílica Metal Liquido - Talento</t>
  </si>
  <si>
    <t>Tinta Acrílica 20ml cores variadas - Acrilex</t>
  </si>
  <si>
    <t>Tinta Acrílica Tons de Cinza - Talento</t>
  </si>
  <si>
    <t>2,5*2,5*6</t>
  </si>
  <si>
    <t>Needs</t>
  </si>
  <si>
    <t>Oléo de Banana</t>
  </si>
  <si>
    <t>Alcool Liquido 70° 1l Tupi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</si>
</sst>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&quot;R$&quot;\ #,##0.00"/>
  </numFmts>
  <fonts count="1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10"/>
      <color rgb="FF000000"/>
      <name val="Arial"/>
      <family val="2"/>
    </font>
    <font>
      <b/>
      <sz val="6.5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2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165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2" fillId="3" borderId="1" xfId="0" applyFont="1" applyFill="1" applyBorder="1" applyAlignment="1" applyProtection="1">
      <alignment horizontal="left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165" fontId="2" fillId="3" borderId="1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4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0" applyNumberFormat="1" applyFont="1" applyFill="1" applyBorder="1" applyAlignment="1">
      <alignment horizontal="center" vertical="center" wrapText="1"/>
    </xf>
    <xf numFmtId="0" fontId="9" fillId="5" borderId="13" xfId="0" applyFont="1" applyFill="1" applyBorder="1" applyAlignment="1" applyProtection="1">
      <alignment horizontal="center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1" fillId="5" borderId="14" xfId="0" applyFont="1" applyFill="1" applyBorder="1" applyAlignment="1" applyProtection="1">
      <alignment horizontal="left"/>
      <protection locked="0"/>
    </xf>
    <xf numFmtId="164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top" wrapText="1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 indent="9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20066</xdr:colOff>
      <xdr:row>0</xdr:row>
      <xdr:rowOff>81026</xdr:rowOff>
    </xdr:from>
    <xdr:ext cx="1823482" cy="680974"/>
    <xdr:pic>
      <xdr:nvPicPr>
        <xdr:cNvPr id="2" name="image1.png">
          <a:extLst>
            <a:ext uri="{FF2B5EF4-FFF2-40B4-BE49-F238E27FC236}">
              <a16:creationId xmlns:a16="http://schemas.microsoft.com/office/drawing/2014/main" id="{742FFD6C-B455-46C5-AE00-B05BBFB5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56" y="82931"/>
          <a:ext cx="1823482" cy="680974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179A-A2A8-47FA-BFA4-04E1FC10487F}">
  <dimension ref="A1:P64"/>
  <sheetViews>
    <sheetView tabSelected="1" zoomScale="85" zoomScaleNormal="85" workbookViewId="0">
      <pane ySplit="6" topLeftCell="A7" activePane="bottomLeft" state="frozen"/>
      <selection pane="bottomLeft" activeCell="S22" sqref="S22"/>
    </sheetView>
  </sheetViews>
  <sheetFormatPr defaultColWidth="8.83203125" defaultRowHeight="12.75" x14ac:dyDescent="0.2"/>
  <cols>
    <col min="1" max="1" width="10.33203125" style="7" customWidth="1"/>
    <col min="2" max="2" width="13.83203125" style="12" customWidth="1"/>
    <col min="3" max="4" width="11.33203125" style="12" customWidth="1"/>
    <col min="5" max="5" width="23" style="12" customWidth="1"/>
    <col min="6" max="6" width="9.33203125" style="7" customWidth="1"/>
    <col min="7" max="7" width="79.6640625" style="12" customWidth="1"/>
    <col min="8" max="8" width="12.6640625" style="12" customWidth="1"/>
    <col min="9" max="9" width="9.33203125" style="12" customWidth="1"/>
    <col min="10" max="10" width="13.1640625" style="12" customWidth="1"/>
    <col min="11" max="11" width="12.6640625" style="12" customWidth="1"/>
    <col min="12" max="12" width="21.6640625" style="7" customWidth="1"/>
    <col min="13" max="13" width="23.33203125" style="7" customWidth="1"/>
    <col min="14" max="14" width="13.1640625" style="7" customWidth="1"/>
    <col min="15" max="15" width="15.83203125" style="7" customWidth="1"/>
    <col min="16" max="16" width="9.33203125" style="7" customWidth="1"/>
    <col min="17" max="16384" width="8.83203125" style="2"/>
  </cols>
  <sheetData>
    <row r="1" spans="1:16" ht="21.95" customHeight="1" x14ac:dyDescent="0.2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"/>
    </row>
    <row r="2" spans="1:16" ht="21" customHeigh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8"/>
    </row>
    <row r="3" spans="1:16" ht="22.5" customHeight="1" x14ac:dyDescent="0.2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8"/>
    </row>
    <row r="4" spans="1:16" ht="51" customHeight="1" x14ac:dyDescent="0.2">
      <c r="A4" s="74" t="s">
        <v>40</v>
      </c>
      <c r="B4" s="75"/>
      <c r="C4" s="76" t="s">
        <v>2</v>
      </c>
      <c r="D4" s="77"/>
      <c r="E4" s="77"/>
      <c r="F4" s="77"/>
      <c r="G4" s="78"/>
      <c r="H4" s="79" t="s">
        <v>3</v>
      </c>
      <c r="I4" s="77"/>
      <c r="J4" s="77"/>
      <c r="K4" s="77"/>
      <c r="L4" s="78"/>
      <c r="M4" s="79" t="s">
        <v>4</v>
      </c>
      <c r="N4" s="77"/>
      <c r="O4" s="78"/>
      <c r="P4" s="3"/>
    </row>
    <row r="5" spans="1:16" ht="17.25" customHeight="1" x14ac:dyDescent="0.2">
      <c r="A5" s="80" t="s">
        <v>5</v>
      </c>
      <c r="B5" s="77"/>
      <c r="C5" s="77"/>
      <c r="D5" s="77"/>
      <c r="E5" s="77"/>
      <c r="F5" s="77"/>
      <c r="G5" s="77"/>
      <c r="H5" s="78"/>
      <c r="I5" s="81" t="s">
        <v>6</v>
      </c>
      <c r="J5" s="82"/>
      <c r="K5" s="83"/>
      <c r="L5" s="84" t="s">
        <v>7</v>
      </c>
      <c r="M5" s="77"/>
      <c r="N5" s="77"/>
      <c r="O5" s="78"/>
      <c r="P5" s="1"/>
    </row>
    <row r="6" spans="1:16" ht="41.1" customHeight="1" x14ac:dyDescent="0.2">
      <c r="A6" s="9" t="s">
        <v>8</v>
      </c>
      <c r="B6" s="10" t="s">
        <v>9</v>
      </c>
      <c r="C6" s="6" t="s">
        <v>10</v>
      </c>
      <c r="D6" s="6" t="s">
        <v>11</v>
      </c>
      <c r="E6" s="10" t="s">
        <v>12</v>
      </c>
      <c r="F6" s="9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4" t="s">
        <v>19</v>
      </c>
      <c r="M6" s="11" t="s">
        <v>20</v>
      </c>
      <c r="N6" s="9" t="s">
        <v>21</v>
      </c>
      <c r="O6" s="9" t="s">
        <v>22</v>
      </c>
      <c r="P6" s="3"/>
    </row>
    <row r="7" spans="1:16" ht="27" customHeight="1" x14ac:dyDescent="0.2">
      <c r="A7" s="89" t="s">
        <v>35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1"/>
      <c r="P7" s="5"/>
    </row>
    <row r="8" spans="1:16" s="26" customFormat="1" ht="27" customHeight="1" x14ac:dyDescent="0.2">
      <c r="A8" s="33"/>
      <c r="B8" s="34"/>
      <c r="C8" s="34"/>
      <c r="D8" s="34"/>
      <c r="E8" s="34"/>
      <c r="F8" s="33"/>
      <c r="G8" s="49" t="s">
        <v>45</v>
      </c>
      <c r="H8" s="34"/>
      <c r="I8" s="34"/>
      <c r="J8" s="34"/>
      <c r="K8" s="34"/>
      <c r="L8" s="33"/>
      <c r="M8" s="33"/>
      <c r="N8" s="33"/>
      <c r="O8" s="33"/>
      <c r="P8" s="25"/>
    </row>
    <row r="9" spans="1:16" s="26" customFormat="1" ht="27" customHeight="1" x14ac:dyDescent="0.2">
      <c r="A9" s="17"/>
      <c r="B9" s="15" t="s">
        <v>48</v>
      </c>
      <c r="C9" s="21">
        <v>0.5</v>
      </c>
      <c r="D9" s="21">
        <f t="shared" ref="D9" si="0">C9</f>
        <v>0.5</v>
      </c>
      <c r="E9" s="15" t="s">
        <v>46</v>
      </c>
      <c r="F9" s="14"/>
      <c r="G9" s="14" t="s">
        <v>47</v>
      </c>
      <c r="H9" s="15"/>
      <c r="I9" s="15">
        <v>1</v>
      </c>
      <c r="J9" s="22">
        <v>15</v>
      </c>
      <c r="K9" s="23">
        <f>J9*I9</f>
        <v>15</v>
      </c>
      <c r="L9" s="19"/>
      <c r="M9" s="15" t="s">
        <v>53</v>
      </c>
      <c r="N9" s="19"/>
      <c r="O9" s="19"/>
      <c r="P9" s="27"/>
    </row>
    <row r="10" spans="1:16" s="26" customFormat="1" ht="27" customHeight="1" x14ac:dyDescent="0.2">
      <c r="A10" s="33"/>
      <c r="B10" s="34"/>
      <c r="C10" s="34"/>
      <c r="D10" s="34"/>
      <c r="E10" s="34"/>
      <c r="F10" s="33"/>
      <c r="G10" s="49" t="s">
        <v>37</v>
      </c>
      <c r="H10" s="34"/>
      <c r="I10" s="34"/>
      <c r="J10" s="34"/>
      <c r="K10" s="34"/>
      <c r="L10" s="33"/>
      <c r="M10" s="33"/>
      <c r="N10" s="33"/>
      <c r="O10" s="33"/>
      <c r="P10" s="25"/>
    </row>
    <row r="11" spans="1:16" s="26" customFormat="1" ht="27" customHeight="1" x14ac:dyDescent="0.2">
      <c r="A11" s="17"/>
      <c r="B11" s="19" t="s">
        <v>42</v>
      </c>
      <c r="C11" s="20">
        <v>0.2</v>
      </c>
      <c r="D11" s="20">
        <f t="shared" ref="D11:D61" si="1">C11*I11</f>
        <v>0.4</v>
      </c>
      <c r="E11" s="19" t="s">
        <v>43</v>
      </c>
      <c r="F11" s="18"/>
      <c r="G11" s="18" t="s">
        <v>41</v>
      </c>
      <c r="H11" s="17"/>
      <c r="I11" s="19">
        <v>2</v>
      </c>
      <c r="J11" s="22">
        <v>62</v>
      </c>
      <c r="K11" s="23">
        <f>J11*I11</f>
        <v>124</v>
      </c>
      <c r="L11" s="19"/>
      <c r="M11" s="15" t="s">
        <v>53</v>
      </c>
      <c r="N11" s="19"/>
      <c r="O11" s="19"/>
      <c r="P11" s="27"/>
    </row>
    <row r="12" spans="1:16" s="26" customFormat="1" ht="27" customHeight="1" x14ac:dyDescent="0.2">
      <c r="A12" s="15"/>
      <c r="B12" s="16" t="s">
        <v>33</v>
      </c>
      <c r="C12" s="21">
        <v>0.5</v>
      </c>
      <c r="D12" s="20">
        <f t="shared" si="1"/>
        <v>1</v>
      </c>
      <c r="E12" s="16" t="s">
        <v>27</v>
      </c>
      <c r="F12" s="13"/>
      <c r="G12" s="13" t="s">
        <v>38</v>
      </c>
      <c r="H12" s="15"/>
      <c r="I12" s="16">
        <v>2</v>
      </c>
      <c r="J12" s="22">
        <v>50</v>
      </c>
      <c r="K12" s="23">
        <f>J12*I12</f>
        <v>100</v>
      </c>
      <c r="L12" s="16"/>
      <c r="M12" s="15" t="s">
        <v>53</v>
      </c>
      <c r="N12" s="16"/>
      <c r="O12" s="16"/>
      <c r="P12" s="27"/>
    </row>
    <row r="13" spans="1:16" s="26" customFormat="1" ht="27" customHeight="1" x14ac:dyDescent="0.2">
      <c r="A13" s="15"/>
      <c r="B13" s="16" t="s">
        <v>44</v>
      </c>
      <c r="C13" s="21">
        <v>1</v>
      </c>
      <c r="D13" s="20">
        <f t="shared" si="1"/>
        <v>1</v>
      </c>
      <c r="E13" s="16" t="s">
        <v>27</v>
      </c>
      <c r="F13" s="13"/>
      <c r="G13" s="13" t="s">
        <v>39</v>
      </c>
      <c r="H13" s="15"/>
      <c r="I13" s="16">
        <v>1</v>
      </c>
      <c r="J13" s="22">
        <v>30</v>
      </c>
      <c r="K13" s="23">
        <f>J13*I13</f>
        <v>30</v>
      </c>
      <c r="L13" s="16"/>
      <c r="M13" s="15" t="s">
        <v>53</v>
      </c>
      <c r="N13" s="16"/>
      <c r="O13" s="16"/>
      <c r="P13" s="27"/>
    </row>
    <row r="14" spans="1:16" s="26" customFormat="1" ht="27" customHeight="1" x14ac:dyDescent="0.2">
      <c r="A14" s="33"/>
      <c r="B14" s="34"/>
      <c r="C14" s="34"/>
      <c r="D14" s="66"/>
      <c r="E14" s="34"/>
      <c r="F14" s="33"/>
      <c r="G14" s="49" t="s">
        <v>36</v>
      </c>
      <c r="H14" s="34"/>
      <c r="I14" s="34"/>
      <c r="J14" s="34"/>
      <c r="K14" s="34"/>
      <c r="L14" s="33"/>
      <c r="M14" s="33"/>
      <c r="N14" s="33"/>
      <c r="O14" s="33"/>
      <c r="P14" s="25"/>
    </row>
    <row r="15" spans="1:16" s="26" customFormat="1" ht="27" customHeight="1" x14ac:dyDescent="0.2">
      <c r="A15" s="17"/>
      <c r="B15" s="19" t="s">
        <v>34</v>
      </c>
      <c r="C15" s="20">
        <v>1</v>
      </c>
      <c r="D15" s="20">
        <f t="shared" si="1"/>
        <v>2</v>
      </c>
      <c r="E15" s="19" t="s">
        <v>32</v>
      </c>
      <c r="F15" s="18"/>
      <c r="G15" s="18" t="s">
        <v>28</v>
      </c>
      <c r="H15" s="17"/>
      <c r="I15" s="19">
        <v>2</v>
      </c>
      <c r="J15" s="22">
        <v>30</v>
      </c>
      <c r="K15" s="23">
        <f>J15*I15</f>
        <v>60</v>
      </c>
      <c r="L15" s="19"/>
      <c r="M15" s="15" t="s">
        <v>53</v>
      </c>
      <c r="N15" s="19"/>
      <c r="O15" s="19"/>
      <c r="P15" s="27"/>
    </row>
    <row r="16" spans="1:16" s="26" customFormat="1" ht="27" customHeight="1" x14ac:dyDescent="0.2">
      <c r="A16" s="15"/>
      <c r="B16" s="16" t="s">
        <v>33</v>
      </c>
      <c r="C16" s="21">
        <v>0.5</v>
      </c>
      <c r="D16" s="20">
        <f t="shared" si="1"/>
        <v>1.5</v>
      </c>
      <c r="E16" s="16" t="s">
        <v>27</v>
      </c>
      <c r="F16" s="13"/>
      <c r="G16" s="13" t="s">
        <v>29</v>
      </c>
      <c r="H16" s="15"/>
      <c r="I16" s="16">
        <v>3</v>
      </c>
      <c r="J16" s="22">
        <v>50</v>
      </c>
      <c r="K16" s="23">
        <f>J16*I16</f>
        <v>150</v>
      </c>
      <c r="L16" s="16"/>
      <c r="M16" s="15" t="s">
        <v>53</v>
      </c>
      <c r="N16" s="16"/>
      <c r="O16" s="16"/>
      <c r="P16" s="27"/>
    </row>
    <row r="17" spans="1:16" s="26" customFormat="1" ht="27" customHeight="1" x14ac:dyDescent="0.2">
      <c r="A17" s="15"/>
      <c r="B17" s="16" t="s">
        <v>33</v>
      </c>
      <c r="C17" s="21">
        <v>0.5</v>
      </c>
      <c r="D17" s="20">
        <f t="shared" si="1"/>
        <v>1.5</v>
      </c>
      <c r="E17" s="16" t="s">
        <v>27</v>
      </c>
      <c r="F17" s="13"/>
      <c r="G17" s="13" t="s">
        <v>30</v>
      </c>
      <c r="H17" s="15"/>
      <c r="I17" s="16">
        <v>3</v>
      </c>
      <c r="J17" s="22">
        <v>50</v>
      </c>
      <c r="K17" s="23">
        <f>J17*I17</f>
        <v>150</v>
      </c>
      <c r="L17" s="16"/>
      <c r="M17" s="15" t="s">
        <v>53</v>
      </c>
      <c r="N17" s="16"/>
      <c r="O17" s="16"/>
      <c r="P17" s="27"/>
    </row>
    <row r="18" spans="1:16" s="26" customFormat="1" ht="27" customHeight="1" x14ac:dyDescent="0.2">
      <c r="A18" s="15"/>
      <c r="B18" s="16" t="s">
        <v>33</v>
      </c>
      <c r="C18" s="21">
        <v>0.5</v>
      </c>
      <c r="D18" s="20">
        <f t="shared" si="1"/>
        <v>1.5</v>
      </c>
      <c r="E18" s="16" t="s">
        <v>27</v>
      </c>
      <c r="F18" s="13"/>
      <c r="G18" s="13" t="s">
        <v>31</v>
      </c>
      <c r="H18" s="15"/>
      <c r="I18" s="16">
        <v>3</v>
      </c>
      <c r="J18" s="22">
        <v>50</v>
      </c>
      <c r="K18" s="23">
        <f>J18*I18</f>
        <v>150</v>
      </c>
      <c r="L18" s="16"/>
      <c r="M18" s="15" t="s">
        <v>53</v>
      </c>
      <c r="N18" s="16"/>
      <c r="O18" s="16"/>
      <c r="P18" s="27"/>
    </row>
    <row r="19" spans="1:16" s="26" customFormat="1" ht="27" customHeight="1" x14ac:dyDescent="0.2">
      <c r="A19" s="33"/>
      <c r="B19" s="34"/>
      <c r="C19" s="34"/>
      <c r="D19" s="66"/>
      <c r="E19" s="34"/>
      <c r="F19" s="33"/>
      <c r="G19" s="49" t="s">
        <v>49</v>
      </c>
      <c r="H19" s="34"/>
      <c r="I19" s="34"/>
      <c r="J19" s="34"/>
      <c r="K19" s="34"/>
      <c r="L19" s="33"/>
      <c r="M19" s="33"/>
      <c r="N19" s="33"/>
      <c r="O19" s="33"/>
      <c r="P19" s="27"/>
    </row>
    <row r="20" spans="1:16" s="26" customFormat="1" ht="27" customHeight="1" x14ac:dyDescent="0.2">
      <c r="A20" s="35"/>
      <c r="B20" s="15" t="s">
        <v>50</v>
      </c>
      <c r="C20" s="21">
        <v>1.5</v>
      </c>
      <c r="D20" s="20">
        <f t="shared" si="1"/>
        <v>1.5</v>
      </c>
      <c r="E20" s="15" t="s">
        <v>51</v>
      </c>
      <c r="F20" s="13"/>
      <c r="G20" s="14" t="s">
        <v>52</v>
      </c>
      <c r="H20" s="15"/>
      <c r="I20" s="15">
        <v>1</v>
      </c>
      <c r="J20" s="22">
        <v>42</v>
      </c>
      <c r="K20" s="23">
        <f t="shared" ref="K20:K27" si="2">J20*I20</f>
        <v>42</v>
      </c>
      <c r="L20" s="16"/>
      <c r="M20" s="16" t="s">
        <v>53</v>
      </c>
      <c r="N20" s="16"/>
      <c r="O20" s="16"/>
      <c r="P20" s="27"/>
    </row>
    <row r="21" spans="1:16" s="26" customFormat="1" ht="27" customHeight="1" x14ac:dyDescent="0.2">
      <c r="A21" s="35"/>
      <c r="B21" s="15" t="s">
        <v>54</v>
      </c>
      <c r="C21" s="21">
        <v>1</v>
      </c>
      <c r="D21" s="20">
        <f t="shared" si="1"/>
        <v>1</v>
      </c>
      <c r="E21" s="15" t="s">
        <v>51</v>
      </c>
      <c r="F21" s="13"/>
      <c r="G21" s="14" t="s">
        <v>55</v>
      </c>
      <c r="H21" s="15"/>
      <c r="I21" s="15">
        <v>1</v>
      </c>
      <c r="J21" s="22">
        <v>110</v>
      </c>
      <c r="K21" s="23">
        <f t="shared" si="2"/>
        <v>110</v>
      </c>
      <c r="L21" s="16"/>
      <c r="M21" s="16" t="s">
        <v>53</v>
      </c>
      <c r="N21" s="16"/>
      <c r="O21" s="16"/>
      <c r="P21" s="27"/>
    </row>
    <row r="22" spans="1:16" s="26" customFormat="1" ht="27" customHeight="1" x14ac:dyDescent="0.2">
      <c r="A22" s="35"/>
      <c r="B22" s="15" t="s">
        <v>54</v>
      </c>
      <c r="C22" s="21">
        <v>1</v>
      </c>
      <c r="D22" s="20">
        <f t="shared" si="1"/>
        <v>1</v>
      </c>
      <c r="E22" s="15" t="s">
        <v>51</v>
      </c>
      <c r="F22" s="13"/>
      <c r="G22" s="14" t="s">
        <v>56</v>
      </c>
      <c r="H22" s="15"/>
      <c r="I22" s="15">
        <v>1</v>
      </c>
      <c r="J22" s="22">
        <v>100</v>
      </c>
      <c r="K22" s="23">
        <f t="shared" si="2"/>
        <v>100</v>
      </c>
      <c r="L22" s="16"/>
      <c r="M22" s="16" t="s">
        <v>53</v>
      </c>
      <c r="N22" s="16"/>
      <c r="O22" s="16"/>
      <c r="P22" s="27"/>
    </row>
    <row r="23" spans="1:16" s="26" customFormat="1" ht="27" customHeight="1" x14ac:dyDescent="0.2">
      <c r="A23" s="35"/>
      <c r="B23" s="15" t="s">
        <v>54</v>
      </c>
      <c r="C23" s="21">
        <v>1</v>
      </c>
      <c r="D23" s="20">
        <f t="shared" si="1"/>
        <v>1</v>
      </c>
      <c r="E23" s="15" t="s">
        <v>51</v>
      </c>
      <c r="F23" s="13"/>
      <c r="G23" s="14" t="s">
        <v>57</v>
      </c>
      <c r="H23" s="15"/>
      <c r="I23" s="15">
        <v>1</v>
      </c>
      <c r="J23" s="22">
        <v>89</v>
      </c>
      <c r="K23" s="23">
        <f t="shared" si="2"/>
        <v>89</v>
      </c>
      <c r="L23" s="16"/>
      <c r="M23" s="16" t="s">
        <v>53</v>
      </c>
      <c r="N23" s="16"/>
      <c r="O23" s="16"/>
      <c r="P23" s="27"/>
    </row>
    <row r="24" spans="1:16" s="26" customFormat="1" ht="27" customHeight="1" x14ac:dyDescent="0.2">
      <c r="A24" s="35"/>
      <c r="B24" s="15" t="s">
        <v>54</v>
      </c>
      <c r="C24" s="21">
        <v>1</v>
      </c>
      <c r="D24" s="20">
        <f t="shared" si="1"/>
        <v>1</v>
      </c>
      <c r="E24" s="15" t="s">
        <v>51</v>
      </c>
      <c r="F24" s="13"/>
      <c r="G24" s="14" t="s">
        <v>58</v>
      </c>
      <c r="H24" s="15"/>
      <c r="I24" s="15">
        <v>1</v>
      </c>
      <c r="J24" s="22">
        <v>95</v>
      </c>
      <c r="K24" s="23">
        <f t="shared" si="2"/>
        <v>95</v>
      </c>
      <c r="L24" s="16"/>
      <c r="M24" s="16" t="s">
        <v>53</v>
      </c>
      <c r="N24" s="16"/>
      <c r="O24" s="16"/>
      <c r="P24" s="27"/>
    </row>
    <row r="25" spans="1:16" s="26" customFormat="1" ht="27" customHeight="1" x14ac:dyDescent="0.2">
      <c r="A25" s="35"/>
      <c r="B25" s="15" t="s">
        <v>59</v>
      </c>
      <c r="C25" s="21">
        <v>0.1</v>
      </c>
      <c r="D25" s="20">
        <f t="shared" si="1"/>
        <v>0.2</v>
      </c>
      <c r="E25" s="15" t="s">
        <v>60</v>
      </c>
      <c r="F25" s="13"/>
      <c r="G25" s="14" t="s">
        <v>61</v>
      </c>
      <c r="H25" s="15"/>
      <c r="I25" s="15">
        <v>2</v>
      </c>
      <c r="J25" s="22">
        <v>15</v>
      </c>
      <c r="K25" s="23">
        <f t="shared" si="2"/>
        <v>30</v>
      </c>
      <c r="L25" s="16"/>
      <c r="M25" s="16" t="s">
        <v>53</v>
      </c>
      <c r="N25" s="16"/>
      <c r="O25" s="16"/>
      <c r="P25" s="27"/>
    </row>
    <row r="26" spans="1:16" s="26" customFormat="1" ht="27" customHeight="1" x14ac:dyDescent="0.2">
      <c r="A26" s="35"/>
      <c r="B26" s="15" t="s">
        <v>59</v>
      </c>
      <c r="C26" s="21">
        <v>0.1</v>
      </c>
      <c r="D26" s="20">
        <f t="shared" si="1"/>
        <v>0.2</v>
      </c>
      <c r="E26" s="15" t="s">
        <v>60</v>
      </c>
      <c r="F26" s="13"/>
      <c r="G26" s="14" t="s">
        <v>62</v>
      </c>
      <c r="H26" s="15"/>
      <c r="I26" s="15">
        <v>2</v>
      </c>
      <c r="J26" s="22">
        <v>15</v>
      </c>
      <c r="K26" s="23">
        <f t="shared" si="2"/>
        <v>30</v>
      </c>
      <c r="L26" s="16"/>
      <c r="M26" s="16" t="s">
        <v>53</v>
      </c>
      <c r="N26" s="16"/>
      <c r="O26" s="16"/>
      <c r="P26" s="27"/>
    </row>
    <row r="27" spans="1:16" s="26" customFormat="1" ht="27" customHeight="1" x14ac:dyDescent="0.2">
      <c r="A27" s="35"/>
      <c r="B27" s="15" t="s">
        <v>59</v>
      </c>
      <c r="C27" s="21">
        <v>0.1</v>
      </c>
      <c r="D27" s="20">
        <f t="shared" si="1"/>
        <v>0.2</v>
      </c>
      <c r="E27" s="15" t="s">
        <v>60</v>
      </c>
      <c r="F27" s="13"/>
      <c r="G27" s="14" t="s">
        <v>63</v>
      </c>
      <c r="H27" s="15"/>
      <c r="I27" s="15">
        <v>2</v>
      </c>
      <c r="J27" s="22">
        <v>15</v>
      </c>
      <c r="K27" s="23">
        <f t="shared" si="2"/>
        <v>30</v>
      </c>
      <c r="L27" s="16"/>
      <c r="M27" s="16" t="s">
        <v>53</v>
      </c>
      <c r="N27" s="16"/>
      <c r="O27" s="16"/>
      <c r="P27" s="27"/>
    </row>
    <row r="28" spans="1:16" s="26" customFormat="1" ht="27" customHeight="1" x14ac:dyDescent="0.2">
      <c r="A28" s="36"/>
      <c r="B28" s="37"/>
      <c r="C28" s="38"/>
      <c r="D28" s="66"/>
      <c r="E28" s="37"/>
      <c r="F28" s="39"/>
      <c r="G28" s="48" t="s">
        <v>64</v>
      </c>
      <c r="H28" s="36"/>
      <c r="I28" s="37"/>
      <c r="J28" s="40"/>
      <c r="K28" s="41"/>
      <c r="L28" s="37"/>
      <c r="M28" s="37"/>
      <c r="N28" s="37"/>
      <c r="O28" s="37"/>
      <c r="P28" s="27"/>
    </row>
    <row r="29" spans="1:16" s="26" customFormat="1" ht="27" customHeight="1" x14ac:dyDescent="0.2">
      <c r="A29" s="16"/>
      <c r="B29" s="16" t="s">
        <v>65</v>
      </c>
      <c r="C29" s="21">
        <v>0.255</v>
      </c>
      <c r="D29" s="20">
        <f t="shared" si="1"/>
        <v>0.255</v>
      </c>
      <c r="E29" s="16" t="s">
        <v>66</v>
      </c>
      <c r="F29" s="16"/>
      <c r="G29" s="13" t="s">
        <v>67</v>
      </c>
      <c r="H29" s="15"/>
      <c r="I29" s="16">
        <v>1</v>
      </c>
      <c r="J29" s="45">
        <v>37</v>
      </c>
      <c r="K29" s="46">
        <f t="shared" ref="K29:K35" si="3">J29*I29</f>
        <v>37</v>
      </c>
      <c r="L29" s="16"/>
      <c r="M29" s="15" t="s">
        <v>53</v>
      </c>
      <c r="N29" s="16"/>
      <c r="O29" s="16"/>
      <c r="P29" s="27"/>
    </row>
    <row r="30" spans="1:16" s="26" customFormat="1" ht="27" customHeight="1" x14ac:dyDescent="0.2">
      <c r="A30" s="16"/>
      <c r="B30" s="16" t="s">
        <v>65</v>
      </c>
      <c r="C30" s="21">
        <v>0.26300000000000001</v>
      </c>
      <c r="D30" s="20">
        <f t="shared" si="1"/>
        <v>0.26300000000000001</v>
      </c>
      <c r="E30" s="16" t="s">
        <v>66</v>
      </c>
      <c r="F30" s="16"/>
      <c r="G30" s="13" t="s">
        <v>68</v>
      </c>
      <c r="H30" s="15"/>
      <c r="I30" s="16">
        <v>1</v>
      </c>
      <c r="J30" s="45">
        <v>44</v>
      </c>
      <c r="K30" s="46">
        <f t="shared" si="3"/>
        <v>44</v>
      </c>
      <c r="L30" s="16"/>
      <c r="M30" s="15" t="s">
        <v>53</v>
      </c>
      <c r="N30" s="16"/>
      <c r="O30" s="16"/>
      <c r="P30" s="27"/>
    </row>
    <row r="31" spans="1:16" s="26" customFormat="1" ht="27" customHeight="1" x14ac:dyDescent="0.2">
      <c r="A31" s="16"/>
      <c r="B31" s="16" t="s">
        <v>65</v>
      </c>
      <c r="C31" s="21">
        <v>0.3</v>
      </c>
      <c r="D31" s="20">
        <f t="shared" si="1"/>
        <v>0.3</v>
      </c>
      <c r="E31" s="16" t="s">
        <v>66</v>
      </c>
      <c r="F31" s="16"/>
      <c r="G31" s="13" t="s">
        <v>69</v>
      </c>
      <c r="H31" s="15"/>
      <c r="I31" s="16">
        <v>1</v>
      </c>
      <c r="J31" s="45">
        <v>49</v>
      </c>
      <c r="K31" s="46">
        <f t="shared" si="3"/>
        <v>49</v>
      </c>
      <c r="L31" s="16"/>
      <c r="M31" s="15" t="s">
        <v>53</v>
      </c>
      <c r="N31" s="16"/>
      <c r="O31" s="16"/>
      <c r="P31" s="27"/>
    </row>
    <row r="32" spans="1:16" s="26" customFormat="1" ht="27" customHeight="1" x14ac:dyDescent="0.2">
      <c r="A32" s="16"/>
      <c r="B32" s="16" t="s">
        <v>70</v>
      </c>
      <c r="C32" s="21">
        <v>0.54</v>
      </c>
      <c r="D32" s="20">
        <f t="shared" si="1"/>
        <v>0.54</v>
      </c>
      <c r="E32" s="16" t="s">
        <v>66</v>
      </c>
      <c r="F32" s="16"/>
      <c r="G32" s="13" t="s">
        <v>71</v>
      </c>
      <c r="H32" s="15"/>
      <c r="I32" s="16">
        <v>1</v>
      </c>
      <c r="J32" s="45">
        <v>33</v>
      </c>
      <c r="K32" s="46">
        <f t="shared" si="3"/>
        <v>33</v>
      </c>
      <c r="L32" s="16"/>
      <c r="M32" s="15" t="s">
        <v>53</v>
      </c>
      <c r="N32" s="16"/>
      <c r="O32" s="16"/>
      <c r="P32" s="27"/>
    </row>
    <row r="33" spans="1:16" s="26" customFormat="1" ht="27" customHeight="1" x14ac:dyDescent="0.2">
      <c r="A33" s="16"/>
      <c r="B33" s="16" t="s">
        <v>72</v>
      </c>
      <c r="C33" s="21">
        <v>0.115</v>
      </c>
      <c r="D33" s="20">
        <f t="shared" si="1"/>
        <v>0.115</v>
      </c>
      <c r="E33" s="16" t="s">
        <v>73</v>
      </c>
      <c r="F33" s="16"/>
      <c r="G33" s="13" t="s">
        <v>74</v>
      </c>
      <c r="H33" s="15"/>
      <c r="I33" s="16">
        <v>1</v>
      </c>
      <c r="J33" s="45">
        <v>33</v>
      </c>
      <c r="K33" s="46">
        <f t="shared" si="3"/>
        <v>33</v>
      </c>
      <c r="L33" s="16"/>
      <c r="M33" s="15" t="s">
        <v>53</v>
      </c>
      <c r="N33" s="16"/>
      <c r="O33" s="16"/>
      <c r="P33" s="27"/>
    </row>
    <row r="34" spans="1:16" s="26" customFormat="1" ht="27" customHeight="1" x14ac:dyDescent="0.2">
      <c r="A34" s="16"/>
      <c r="B34" s="16" t="s">
        <v>75</v>
      </c>
      <c r="C34" s="21">
        <v>0.23499999999999999</v>
      </c>
      <c r="D34" s="20">
        <f t="shared" si="1"/>
        <v>0.23499999999999999</v>
      </c>
      <c r="E34" s="16" t="s">
        <v>73</v>
      </c>
      <c r="F34" s="16"/>
      <c r="G34" s="13" t="s">
        <v>76</v>
      </c>
      <c r="H34" s="15"/>
      <c r="I34" s="16">
        <v>1</v>
      </c>
      <c r="J34" s="45">
        <v>47</v>
      </c>
      <c r="K34" s="46">
        <f t="shared" si="3"/>
        <v>47</v>
      </c>
      <c r="L34" s="16"/>
      <c r="M34" s="15" t="s">
        <v>53</v>
      </c>
      <c r="N34" s="16"/>
      <c r="O34" s="16"/>
      <c r="P34" s="27"/>
    </row>
    <row r="35" spans="1:16" s="26" customFormat="1" ht="27" customHeight="1" x14ac:dyDescent="0.2">
      <c r="A35" s="16"/>
      <c r="B35" s="16" t="s">
        <v>77</v>
      </c>
      <c r="C35" s="21">
        <v>0.2</v>
      </c>
      <c r="D35" s="20">
        <f t="shared" si="1"/>
        <v>0.2</v>
      </c>
      <c r="E35" s="16" t="s">
        <v>78</v>
      </c>
      <c r="F35" s="16"/>
      <c r="G35" s="13" t="s">
        <v>79</v>
      </c>
      <c r="H35" s="15"/>
      <c r="I35" s="16">
        <v>1</v>
      </c>
      <c r="J35" s="45">
        <v>37</v>
      </c>
      <c r="K35" s="46">
        <f t="shared" si="3"/>
        <v>37</v>
      </c>
      <c r="L35" s="16"/>
      <c r="M35" s="15" t="s">
        <v>53</v>
      </c>
      <c r="N35" s="16"/>
      <c r="O35" s="16"/>
      <c r="P35" s="27"/>
    </row>
    <row r="36" spans="1:16" s="26" customFormat="1" ht="27" customHeight="1" x14ac:dyDescent="0.2">
      <c r="A36" s="36"/>
      <c r="B36" s="37"/>
      <c r="C36" s="38"/>
      <c r="D36" s="66"/>
      <c r="E36" s="37"/>
      <c r="F36" s="39"/>
      <c r="G36" s="48" t="s">
        <v>80</v>
      </c>
      <c r="H36" s="36"/>
      <c r="I36" s="37"/>
      <c r="J36" s="40"/>
      <c r="K36" s="41"/>
      <c r="L36" s="37"/>
      <c r="M36" s="37"/>
      <c r="N36" s="37"/>
      <c r="O36" s="37"/>
      <c r="P36" s="27"/>
    </row>
    <row r="37" spans="1:16" s="26" customFormat="1" ht="27" customHeight="1" x14ac:dyDescent="0.2">
      <c r="A37" s="15"/>
      <c r="B37" s="16" t="s">
        <v>65</v>
      </c>
      <c r="C37" s="21">
        <v>0.27300000000000002</v>
      </c>
      <c r="D37" s="20">
        <f t="shared" si="1"/>
        <v>0.27300000000000002</v>
      </c>
      <c r="E37" s="15" t="s">
        <v>66</v>
      </c>
      <c r="F37" s="14"/>
      <c r="G37" s="14" t="s">
        <v>81</v>
      </c>
      <c r="H37" s="15"/>
      <c r="I37" s="15">
        <v>1</v>
      </c>
      <c r="J37" s="45">
        <v>40</v>
      </c>
      <c r="K37" s="46">
        <f t="shared" ref="K37:K40" si="4">J37*I37</f>
        <v>40</v>
      </c>
      <c r="L37" s="16"/>
      <c r="M37" s="15" t="s">
        <v>26</v>
      </c>
      <c r="N37" s="15"/>
      <c r="O37" s="15"/>
      <c r="P37" s="27"/>
    </row>
    <row r="38" spans="1:16" s="26" customFormat="1" ht="27" customHeight="1" x14ac:dyDescent="0.2">
      <c r="A38" s="15"/>
      <c r="B38" s="16" t="s">
        <v>72</v>
      </c>
      <c r="C38" s="21">
        <v>0.1</v>
      </c>
      <c r="D38" s="20">
        <f t="shared" si="1"/>
        <v>0.1</v>
      </c>
      <c r="E38" s="47" t="s">
        <v>82</v>
      </c>
      <c r="F38" s="14"/>
      <c r="G38" s="14" t="s">
        <v>83</v>
      </c>
      <c r="H38" s="15"/>
      <c r="I38" s="15">
        <v>1</v>
      </c>
      <c r="J38" s="45">
        <v>19</v>
      </c>
      <c r="K38" s="46">
        <f t="shared" si="4"/>
        <v>19</v>
      </c>
      <c r="L38" s="16"/>
      <c r="M38" s="15" t="s">
        <v>26</v>
      </c>
      <c r="N38" s="15"/>
      <c r="O38" s="15"/>
      <c r="P38" s="27"/>
    </row>
    <row r="39" spans="1:16" s="26" customFormat="1" ht="27" customHeight="1" x14ac:dyDescent="0.2">
      <c r="A39" s="15"/>
      <c r="B39" s="16" t="s">
        <v>77</v>
      </c>
      <c r="C39" s="21">
        <v>0.29499999999999998</v>
      </c>
      <c r="D39" s="20">
        <f t="shared" si="1"/>
        <v>0.29499999999999998</v>
      </c>
      <c r="E39" s="15" t="s">
        <v>84</v>
      </c>
      <c r="F39" s="14"/>
      <c r="G39" s="14" t="s">
        <v>85</v>
      </c>
      <c r="H39" s="15"/>
      <c r="I39" s="15">
        <v>1</v>
      </c>
      <c r="J39" s="45">
        <v>33.47</v>
      </c>
      <c r="K39" s="46">
        <f t="shared" si="4"/>
        <v>33.47</v>
      </c>
      <c r="L39" s="16"/>
      <c r="M39" s="15" t="s">
        <v>26</v>
      </c>
      <c r="N39" s="15"/>
      <c r="O39" s="15"/>
      <c r="P39" s="27"/>
    </row>
    <row r="40" spans="1:16" s="26" customFormat="1" ht="27" customHeight="1" x14ac:dyDescent="0.2">
      <c r="A40" s="15"/>
      <c r="B40" s="16" t="s">
        <v>77</v>
      </c>
      <c r="C40" s="21">
        <v>0.29499999999999998</v>
      </c>
      <c r="D40" s="20">
        <f t="shared" si="1"/>
        <v>0.29499999999999998</v>
      </c>
      <c r="E40" s="15" t="s">
        <v>86</v>
      </c>
      <c r="F40" s="14"/>
      <c r="G40" s="14" t="s">
        <v>87</v>
      </c>
      <c r="H40" s="15"/>
      <c r="I40" s="15">
        <v>1</v>
      </c>
      <c r="J40" s="45">
        <v>8.1199999999999992</v>
      </c>
      <c r="K40" s="46">
        <f t="shared" si="4"/>
        <v>8.1199999999999992</v>
      </c>
      <c r="L40" s="16"/>
      <c r="M40" s="15" t="s">
        <v>26</v>
      </c>
      <c r="N40" s="15"/>
      <c r="O40" s="15"/>
      <c r="P40" s="27"/>
    </row>
    <row r="41" spans="1:16" s="26" customFormat="1" ht="27" customHeight="1" x14ac:dyDescent="0.2">
      <c r="A41" s="36"/>
      <c r="B41" s="37"/>
      <c r="C41" s="38"/>
      <c r="D41" s="66"/>
      <c r="E41" s="37"/>
      <c r="F41" s="39"/>
      <c r="G41" s="48" t="s">
        <v>88</v>
      </c>
      <c r="H41" s="36"/>
      <c r="I41" s="37"/>
      <c r="J41" s="40"/>
      <c r="K41" s="41"/>
      <c r="L41" s="37"/>
      <c r="M41" s="37"/>
      <c r="N41" s="37"/>
      <c r="O41" s="37"/>
      <c r="P41" s="27"/>
    </row>
    <row r="42" spans="1:16" s="26" customFormat="1" ht="27" customHeight="1" x14ac:dyDescent="0.2">
      <c r="A42" s="15"/>
      <c r="B42" s="16" t="s">
        <v>93</v>
      </c>
      <c r="C42" s="21">
        <v>0.03</v>
      </c>
      <c r="D42" s="20">
        <f t="shared" si="1"/>
        <v>0.03</v>
      </c>
      <c r="E42" s="16" t="s">
        <v>89</v>
      </c>
      <c r="F42" s="42"/>
      <c r="G42" s="13" t="s">
        <v>92</v>
      </c>
      <c r="H42" s="42"/>
      <c r="I42" s="16">
        <v>1</v>
      </c>
      <c r="J42" s="50">
        <v>20</v>
      </c>
      <c r="K42" s="31">
        <f t="shared" ref="K42:K45" si="5">J42*I42</f>
        <v>20</v>
      </c>
      <c r="L42" s="47"/>
      <c r="M42" s="15" t="s">
        <v>53</v>
      </c>
      <c r="N42" s="15"/>
      <c r="O42" s="15"/>
      <c r="P42" s="27"/>
    </row>
    <row r="43" spans="1:16" s="26" customFormat="1" ht="27" customHeight="1" x14ac:dyDescent="0.2">
      <c r="A43" s="15"/>
      <c r="B43" s="16" t="s">
        <v>65</v>
      </c>
      <c r="C43" s="21">
        <v>0.05</v>
      </c>
      <c r="D43" s="20">
        <f t="shared" si="1"/>
        <v>0.05</v>
      </c>
      <c r="E43" s="16" t="s">
        <v>90</v>
      </c>
      <c r="F43" s="42"/>
      <c r="G43" s="13" t="s">
        <v>91</v>
      </c>
      <c r="H43" s="42"/>
      <c r="I43" s="16">
        <v>1</v>
      </c>
      <c r="J43" s="50">
        <v>50</v>
      </c>
      <c r="K43" s="31">
        <f t="shared" si="5"/>
        <v>50</v>
      </c>
      <c r="L43" s="29"/>
      <c r="M43" s="15" t="s">
        <v>53</v>
      </c>
      <c r="N43" s="15"/>
      <c r="O43" s="15"/>
      <c r="P43" s="27"/>
    </row>
    <row r="44" spans="1:16" s="26" customFormat="1" ht="27" customHeight="1" x14ac:dyDescent="0.2">
      <c r="A44" s="36"/>
      <c r="B44" s="53"/>
      <c r="C44" s="38"/>
      <c r="D44" s="66"/>
      <c r="E44" s="37"/>
      <c r="F44" s="43"/>
      <c r="G44" s="48" t="s">
        <v>96</v>
      </c>
      <c r="H44" s="43"/>
      <c r="I44" s="37"/>
      <c r="J44" s="54"/>
      <c r="K44" s="60"/>
      <c r="L44" s="55"/>
      <c r="M44" s="36"/>
      <c r="N44" s="36"/>
      <c r="O44" s="36"/>
      <c r="P44" s="27"/>
    </row>
    <row r="45" spans="1:16" s="26" customFormat="1" ht="27" customHeight="1" x14ac:dyDescent="0.2">
      <c r="A45" s="56"/>
      <c r="B45" s="57" t="s">
        <v>97</v>
      </c>
      <c r="C45" s="58">
        <v>0.3</v>
      </c>
      <c r="D45" s="20">
        <f t="shared" si="1"/>
        <v>2.4</v>
      </c>
      <c r="E45" s="57" t="s">
        <v>94</v>
      </c>
      <c r="F45" s="57"/>
      <c r="G45" s="57" t="s">
        <v>95</v>
      </c>
      <c r="H45" s="57"/>
      <c r="I45" s="47">
        <v>8</v>
      </c>
      <c r="J45" s="59">
        <v>30</v>
      </c>
      <c r="K45" s="31">
        <f t="shared" si="5"/>
        <v>240</v>
      </c>
      <c r="L45" s="16"/>
      <c r="M45" s="15" t="s">
        <v>53</v>
      </c>
      <c r="N45" s="15"/>
      <c r="O45" s="15"/>
      <c r="P45" s="27"/>
    </row>
    <row r="46" spans="1:16" s="26" customFormat="1" ht="27" customHeight="1" x14ac:dyDescent="0.2">
      <c r="A46" s="36"/>
      <c r="B46" s="53"/>
      <c r="C46" s="38"/>
      <c r="D46" s="66"/>
      <c r="E46" s="37"/>
      <c r="F46" s="43"/>
      <c r="G46" s="48" t="s">
        <v>98</v>
      </c>
      <c r="H46" s="43"/>
      <c r="I46" s="37"/>
      <c r="J46" s="54"/>
      <c r="K46" s="60"/>
      <c r="L46" s="55"/>
      <c r="M46" s="36"/>
      <c r="N46" s="36"/>
      <c r="O46" s="36"/>
      <c r="P46" s="27"/>
    </row>
    <row r="47" spans="1:16" s="26" customFormat="1" ht="27" customHeight="1" x14ac:dyDescent="0.25">
      <c r="A47" s="61"/>
      <c r="B47" s="16" t="s">
        <v>99</v>
      </c>
      <c r="C47" s="21">
        <v>7.0000000000000007E-2</v>
      </c>
      <c r="D47" s="20">
        <f t="shared" si="1"/>
        <v>7.0000000000000007E-2</v>
      </c>
      <c r="E47" s="42" t="s">
        <v>100</v>
      </c>
      <c r="F47" s="42"/>
      <c r="G47" s="62" t="s">
        <v>101</v>
      </c>
      <c r="H47" s="16"/>
      <c r="I47" s="63">
        <v>1</v>
      </c>
      <c r="J47" s="59">
        <v>25</v>
      </c>
      <c r="K47" s="31">
        <f>J47*I47</f>
        <v>25</v>
      </c>
      <c r="L47" s="16"/>
      <c r="M47" s="16" t="s">
        <v>53</v>
      </c>
      <c r="N47" s="44"/>
      <c r="O47" s="44"/>
      <c r="P47" s="27"/>
    </row>
    <row r="48" spans="1:16" s="26" customFormat="1" ht="27" customHeight="1" x14ac:dyDescent="0.25">
      <c r="A48" s="61"/>
      <c r="B48" s="16" t="s">
        <v>99</v>
      </c>
      <c r="C48" s="21">
        <v>7.0000000000000007E-2</v>
      </c>
      <c r="D48" s="20">
        <f t="shared" si="1"/>
        <v>7.0000000000000007E-2</v>
      </c>
      <c r="E48" s="42" t="s">
        <v>100</v>
      </c>
      <c r="F48" s="42"/>
      <c r="G48" s="62" t="s">
        <v>102</v>
      </c>
      <c r="H48" s="16"/>
      <c r="I48" s="63">
        <v>1</v>
      </c>
      <c r="J48" s="59">
        <v>30</v>
      </c>
      <c r="K48" s="31">
        <f t="shared" ref="K48:K61" si="6">J48*I48</f>
        <v>30</v>
      </c>
      <c r="L48" s="16"/>
      <c r="M48" s="16" t="s">
        <v>53</v>
      </c>
      <c r="N48" s="44"/>
      <c r="O48" s="44"/>
      <c r="P48" s="27"/>
    </row>
    <row r="49" spans="1:16" s="26" customFormat="1" ht="27" customHeight="1" x14ac:dyDescent="0.25">
      <c r="A49" s="61"/>
      <c r="B49" s="16" t="s">
        <v>103</v>
      </c>
      <c r="C49" s="21">
        <v>0.1</v>
      </c>
      <c r="D49" s="20">
        <f t="shared" si="1"/>
        <v>0.1</v>
      </c>
      <c r="E49" s="42" t="s">
        <v>100</v>
      </c>
      <c r="F49" s="42"/>
      <c r="G49" s="62" t="s">
        <v>104</v>
      </c>
      <c r="H49" s="16"/>
      <c r="I49" s="63">
        <v>1</v>
      </c>
      <c r="J49" s="59">
        <v>25</v>
      </c>
      <c r="K49" s="31">
        <f t="shared" si="6"/>
        <v>25</v>
      </c>
      <c r="L49" s="16"/>
      <c r="M49" s="16" t="s">
        <v>53</v>
      </c>
      <c r="N49" s="44"/>
      <c r="O49" s="44"/>
      <c r="P49" s="27"/>
    </row>
    <row r="50" spans="1:16" s="26" customFormat="1" ht="27" customHeight="1" x14ac:dyDescent="0.25">
      <c r="A50" s="61"/>
      <c r="B50" s="16" t="s">
        <v>103</v>
      </c>
      <c r="C50" s="21">
        <v>0.1</v>
      </c>
      <c r="D50" s="20">
        <f t="shared" si="1"/>
        <v>0.1</v>
      </c>
      <c r="E50" s="42" t="s">
        <v>100</v>
      </c>
      <c r="F50" s="42"/>
      <c r="G50" s="62" t="s">
        <v>105</v>
      </c>
      <c r="H50" s="16"/>
      <c r="I50" s="63">
        <v>1</v>
      </c>
      <c r="J50" s="59">
        <v>25</v>
      </c>
      <c r="K50" s="31">
        <f t="shared" si="6"/>
        <v>25</v>
      </c>
      <c r="L50" s="16"/>
      <c r="M50" s="16" t="s">
        <v>53</v>
      </c>
      <c r="N50" s="44"/>
      <c r="O50" s="44"/>
      <c r="P50" s="27"/>
    </row>
    <row r="51" spans="1:16" s="26" customFormat="1" ht="27" customHeight="1" x14ac:dyDescent="0.25">
      <c r="A51" s="61"/>
      <c r="B51" s="16" t="s">
        <v>103</v>
      </c>
      <c r="C51" s="21">
        <v>0.1</v>
      </c>
      <c r="D51" s="20">
        <f t="shared" si="1"/>
        <v>0.1</v>
      </c>
      <c r="E51" s="42" t="s">
        <v>100</v>
      </c>
      <c r="F51" s="42"/>
      <c r="G51" s="62" t="s">
        <v>106</v>
      </c>
      <c r="H51" s="16"/>
      <c r="I51" s="63">
        <v>1</v>
      </c>
      <c r="J51" s="59">
        <v>25</v>
      </c>
      <c r="K51" s="31">
        <f t="shared" si="6"/>
        <v>25</v>
      </c>
      <c r="L51" s="16"/>
      <c r="M51" s="16" t="s">
        <v>53</v>
      </c>
      <c r="N51" s="44"/>
      <c r="O51" s="44"/>
      <c r="P51" s="27"/>
    </row>
    <row r="52" spans="1:16" s="26" customFormat="1" ht="27" customHeight="1" x14ac:dyDescent="0.25">
      <c r="A52" s="61"/>
      <c r="B52" s="19" t="s">
        <v>34</v>
      </c>
      <c r="C52" s="20">
        <v>1</v>
      </c>
      <c r="D52" s="20">
        <f t="shared" si="1"/>
        <v>1</v>
      </c>
      <c r="E52" s="42" t="s">
        <v>107</v>
      </c>
      <c r="F52" s="42"/>
      <c r="G52" s="65" t="s">
        <v>125</v>
      </c>
      <c r="H52" s="16"/>
      <c r="I52" s="63">
        <v>1</v>
      </c>
      <c r="J52" s="59">
        <v>15</v>
      </c>
      <c r="K52" s="31">
        <f t="shared" si="6"/>
        <v>15</v>
      </c>
      <c r="L52" s="42"/>
      <c r="M52" s="16" t="s">
        <v>53</v>
      </c>
      <c r="N52" s="44"/>
      <c r="O52" s="44"/>
      <c r="P52" s="27"/>
    </row>
    <row r="53" spans="1:16" s="26" customFormat="1" ht="27" customHeight="1" x14ac:dyDescent="0.25">
      <c r="A53" s="61"/>
      <c r="B53" s="16" t="s">
        <v>108</v>
      </c>
      <c r="C53" s="21">
        <v>0.2</v>
      </c>
      <c r="D53" s="20">
        <f t="shared" si="1"/>
        <v>0.2</v>
      </c>
      <c r="E53" s="42" t="s">
        <v>109</v>
      </c>
      <c r="F53" s="42"/>
      <c r="G53" s="62" t="s">
        <v>110</v>
      </c>
      <c r="H53" s="16"/>
      <c r="I53" s="63">
        <v>1</v>
      </c>
      <c r="J53" s="59">
        <v>60</v>
      </c>
      <c r="K53" s="31">
        <f t="shared" si="6"/>
        <v>60</v>
      </c>
      <c r="L53" s="42"/>
      <c r="M53" s="16" t="s">
        <v>53</v>
      </c>
      <c r="N53" s="44"/>
      <c r="O53" s="44"/>
      <c r="P53" s="27"/>
    </row>
    <row r="54" spans="1:16" s="26" customFormat="1" ht="27" customHeight="1" x14ac:dyDescent="0.25">
      <c r="A54" s="61"/>
      <c r="B54" s="16" t="s">
        <v>111</v>
      </c>
      <c r="C54" s="21">
        <v>0.37</v>
      </c>
      <c r="D54" s="20">
        <f t="shared" si="1"/>
        <v>0.37</v>
      </c>
      <c r="E54" s="42" t="s">
        <v>100</v>
      </c>
      <c r="F54" s="42"/>
      <c r="G54" s="62" t="s">
        <v>112</v>
      </c>
      <c r="H54" s="16"/>
      <c r="I54" s="63">
        <v>1</v>
      </c>
      <c r="J54" s="59">
        <v>40</v>
      </c>
      <c r="K54" s="31">
        <f t="shared" si="6"/>
        <v>40</v>
      </c>
      <c r="L54" s="16"/>
      <c r="M54" s="16" t="s">
        <v>53</v>
      </c>
      <c r="N54" s="44"/>
      <c r="O54" s="44"/>
      <c r="P54" s="27"/>
    </row>
    <row r="55" spans="1:16" s="26" customFormat="1" ht="27" customHeight="1" x14ac:dyDescent="0.25">
      <c r="A55" s="61"/>
      <c r="B55" s="16" t="s">
        <v>111</v>
      </c>
      <c r="C55" s="21">
        <v>0.37</v>
      </c>
      <c r="D55" s="20">
        <f t="shared" si="1"/>
        <v>0.37</v>
      </c>
      <c r="E55" s="42" t="s">
        <v>100</v>
      </c>
      <c r="F55" s="42"/>
      <c r="G55" s="62" t="s">
        <v>113</v>
      </c>
      <c r="H55" s="16"/>
      <c r="I55" s="63">
        <v>1</v>
      </c>
      <c r="J55" s="59">
        <v>40</v>
      </c>
      <c r="K55" s="31">
        <f t="shared" si="6"/>
        <v>40</v>
      </c>
      <c r="L55" s="16"/>
      <c r="M55" s="16" t="s">
        <v>53</v>
      </c>
      <c r="N55" s="44"/>
      <c r="O55" s="44"/>
      <c r="P55" s="27"/>
    </row>
    <row r="56" spans="1:16" s="26" customFormat="1" ht="27" customHeight="1" x14ac:dyDescent="0.25">
      <c r="A56" s="61"/>
      <c r="B56" s="16" t="s">
        <v>111</v>
      </c>
      <c r="C56" s="21">
        <v>0.37</v>
      </c>
      <c r="D56" s="20">
        <f t="shared" si="1"/>
        <v>0.37</v>
      </c>
      <c r="E56" s="42" t="s">
        <v>100</v>
      </c>
      <c r="F56" s="42"/>
      <c r="G56" s="62" t="s">
        <v>114</v>
      </c>
      <c r="H56" s="16"/>
      <c r="I56" s="63">
        <v>1</v>
      </c>
      <c r="J56" s="59">
        <v>40</v>
      </c>
      <c r="K56" s="31">
        <f t="shared" si="6"/>
        <v>40</v>
      </c>
      <c r="L56" s="16"/>
      <c r="M56" s="16" t="s">
        <v>53</v>
      </c>
      <c r="N56" s="44"/>
      <c r="O56" s="44"/>
      <c r="P56" s="27"/>
    </row>
    <row r="57" spans="1:16" s="26" customFormat="1" ht="27" customHeight="1" x14ac:dyDescent="0.25">
      <c r="A57" s="61"/>
      <c r="B57" s="16" t="s">
        <v>115</v>
      </c>
      <c r="C57" s="21">
        <v>0.2</v>
      </c>
      <c r="D57" s="20">
        <f t="shared" si="1"/>
        <v>0.4</v>
      </c>
      <c r="E57" s="42" t="s">
        <v>116</v>
      </c>
      <c r="F57" s="42"/>
      <c r="G57" s="62" t="s">
        <v>117</v>
      </c>
      <c r="H57" s="16"/>
      <c r="I57" s="63">
        <v>2</v>
      </c>
      <c r="J57" s="59">
        <v>40</v>
      </c>
      <c r="K57" s="31">
        <f t="shared" si="6"/>
        <v>80</v>
      </c>
      <c r="L57" s="42"/>
      <c r="M57" s="16" t="s">
        <v>53</v>
      </c>
      <c r="N57" s="44"/>
      <c r="O57" s="44"/>
      <c r="P57" s="27"/>
    </row>
    <row r="58" spans="1:16" s="26" customFormat="1" ht="27" customHeight="1" x14ac:dyDescent="0.25">
      <c r="A58" s="61"/>
      <c r="B58" s="16" t="s">
        <v>99</v>
      </c>
      <c r="C58" s="21">
        <v>7.0000000000000007E-2</v>
      </c>
      <c r="D58" s="20">
        <f t="shared" si="1"/>
        <v>0.42000000000000004</v>
      </c>
      <c r="E58" s="42" t="s">
        <v>118</v>
      </c>
      <c r="F58" s="42"/>
      <c r="G58" s="62" t="s">
        <v>119</v>
      </c>
      <c r="H58" s="16"/>
      <c r="I58" s="63">
        <v>6</v>
      </c>
      <c r="J58" s="59">
        <v>7</v>
      </c>
      <c r="K58" s="31">
        <f t="shared" si="6"/>
        <v>42</v>
      </c>
      <c r="L58" s="16"/>
      <c r="M58" s="16" t="s">
        <v>53</v>
      </c>
      <c r="N58" s="44"/>
      <c r="O58" s="44"/>
      <c r="P58" s="27"/>
    </row>
    <row r="59" spans="1:16" s="26" customFormat="1" ht="27" customHeight="1" x14ac:dyDescent="0.25">
      <c r="A59" s="61"/>
      <c r="B59" s="16" t="s">
        <v>99</v>
      </c>
      <c r="C59" s="21">
        <v>7.0000000000000007E-2</v>
      </c>
      <c r="D59" s="20">
        <f t="shared" si="1"/>
        <v>2.1</v>
      </c>
      <c r="E59" s="42" t="s">
        <v>100</v>
      </c>
      <c r="F59" s="42"/>
      <c r="G59" s="62" t="s">
        <v>120</v>
      </c>
      <c r="H59" s="16"/>
      <c r="I59" s="63">
        <v>30</v>
      </c>
      <c r="J59" s="59">
        <v>8</v>
      </c>
      <c r="K59" s="31">
        <f t="shared" si="6"/>
        <v>240</v>
      </c>
      <c r="L59" s="16"/>
      <c r="M59" s="16" t="s">
        <v>53</v>
      </c>
      <c r="N59" s="44"/>
      <c r="O59" s="44"/>
      <c r="P59" s="27"/>
    </row>
    <row r="60" spans="1:16" s="26" customFormat="1" ht="27" customHeight="1" x14ac:dyDescent="0.25">
      <c r="A60" s="61"/>
      <c r="B60" s="16" t="s">
        <v>99</v>
      </c>
      <c r="C60" s="21">
        <v>7.0000000000000007E-2</v>
      </c>
      <c r="D60" s="20">
        <f t="shared" si="1"/>
        <v>0.42000000000000004</v>
      </c>
      <c r="E60" s="42" t="s">
        <v>118</v>
      </c>
      <c r="F60" s="42"/>
      <c r="G60" s="62" t="s">
        <v>121</v>
      </c>
      <c r="H60" s="16"/>
      <c r="I60" s="63">
        <v>6</v>
      </c>
      <c r="J60" s="59">
        <v>5</v>
      </c>
      <c r="K60" s="31">
        <f t="shared" si="6"/>
        <v>30</v>
      </c>
      <c r="L60" s="16"/>
      <c r="M60" s="16" t="s">
        <v>53</v>
      </c>
      <c r="N60" s="44"/>
      <c r="O60" s="44"/>
      <c r="P60" s="27"/>
    </row>
    <row r="61" spans="1:16" s="26" customFormat="1" ht="27" customHeight="1" x14ac:dyDescent="0.25">
      <c r="A61" s="64"/>
      <c r="B61" s="16" t="s">
        <v>122</v>
      </c>
      <c r="C61" s="21">
        <v>7.0000000000000007E-2</v>
      </c>
      <c r="D61" s="20">
        <f t="shared" si="1"/>
        <v>0.14000000000000001</v>
      </c>
      <c r="E61" s="42" t="s">
        <v>123</v>
      </c>
      <c r="F61" s="64"/>
      <c r="G61" s="62" t="s">
        <v>124</v>
      </c>
      <c r="H61" s="44"/>
      <c r="I61" s="63">
        <v>2</v>
      </c>
      <c r="J61" s="59">
        <v>3</v>
      </c>
      <c r="K61" s="31">
        <f t="shared" si="6"/>
        <v>6</v>
      </c>
      <c r="L61" s="16"/>
      <c r="M61" s="16" t="s">
        <v>53</v>
      </c>
      <c r="N61" s="44"/>
      <c r="O61" s="44"/>
      <c r="P61" s="27"/>
    </row>
    <row r="62" spans="1:16" s="26" customFormat="1" ht="27" customHeight="1" x14ac:dyDescent="0.2">
      <c r="A62" s="15"/>
      <c r="B62" s="24"/>
      <c r="C62" s="21"/>
      <c r="D62" s="20"/>
      <c r="E62" s="16"/>
      <c r="F62" s="42"/>
      <c r="G62" s="13"/>
      <c r="H62" s="42"/>
      <c r="I62" s="16"/>
      <c r="J62" s="51"/>
      <c r="K62" s="52"/>
      <c r="L62" s="29"/>
      <c r="M62" s="15"/>
      <c r="N62" s="15"/>
      <c r="O62" s="15"/>
      <c r="P62" s="27"/>
    </row>
    <row r="63" spans="1:16" s="26" customFormat="1" ht="27" customHeight="1" x14ac:dyDescent="0.2">
      <c r="A63" s="85" t="s">
        <v>23</v>
      </c>
      <c r="B63" s="86"/>
      <c r="C63" s="28">
        <f>SUM(C8:C62)</f>
        <v>16.980999999999998</v>
      </c>
      <c r="D63" s="28">
        <f>SUM(D8:D62)</f>
        <v>27.081000000000014</v>
      </c>
      <c r="E63" s="29"/>
      <c r="F63" s="30"/>
      <c r="G63" s="29"/>
      <c r="H63" s="15"/>
      <c r="I63" s="87" t="s">
        <v>24</v>
      </c>
      <c r="J63" s="88"/>
      <c r="K63" s="31">
        <f>SUM(K9:K62)</f>
        <v>2718.59</v>
      </c>
      <c r="L63" s="29"/>
      <c r="M63" s="29"/>
      <c r="N63" s="29"/>
      <c r="O63" s="29"/>
      <c r="P63" s="27"/>
    </row>
    <row r="64" spans="1:16" s="26" customFormat="1" ht="128.44999999999999" customHeight="1" x14ac:dyDescent="0.2">
      <c r="A64" s="67" t="s">
        <v>25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2"/>
    </row>
  </sheetData>
  <mergeCells count="14">
    <mergeCell ref="A64:O64"/>
    <mergeCell ref="A1:O1"/>
    <mergeCell ref="A2:O2"/>
    <mergeCell ref="A3:O3"/>
    <mergeCell ref="A4:B4"/>
    <mergeCell ref="C4:G4"/>
    <mergeCell ref="H4:L4"/>
    <mergeCell ref="M4:O4"/>
    <mergeCell ref="A5:H5"/>
    <mergeCell ref="I5:K5"/>
    <mergeCell ref="L5:O5"/>
    <mergeCell ref="A63:B63"/>
    <mergeCell ref="I63:J63"/>
    <mergeCell ref="A7:O7"/>
  </mergeCells>
  <phoneticPr fontId="6" type="noConversion"/>
  <pageMargins left="0.51181102362204722" right="0.51181102362204722" top="0.78740157480314965" bottom="0.78740157480314965" header="0.31496062992125984" footer="0.31496062992125984"/>
  <pageSetup scale="50" orientation="landscape" r:id="rId1"/>
  <ignoredErrors>
    <ignoredError sqref="D11 D9 K9 K20:K27 K15:K18 K11:K13" unlockedFormula="1"/>
  </ignoredErrors>
  <drawing r:id="rId2"/>
</worksheet>
</file>

<file path=docMetadata/LabelInfo.xml><?xml version="1.0" encoding="utf-8"?>
<clbl:labelList xmlns:clbl="http://schemas.microsoft.com/office/2020/mipLabelMetadata">
  <clbl:label id="{4148a6de-0dd1-4d04-a4c5-78e374e4f6d6}" enabled="0" method="" siteId="{4148a6de-0dd1-4d04-a4c5-78e374e4f6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&lt;C9CFBAA3B5DA3436BDECCAC0BDE7BCBCC4DCB4F3C8FCD4CBCAE4D6B8C4CF20D6D0CEC4B0E6323032323034303520B8BDBCFE312E786C7378&gt;</dc:title>
  <dc:subject/>
  <dc:creator>Frank</dc:creator>
  <cp:keywords/>
  <dc:description/>
  <cp:lastModifiedBy>Julio Cesar de Queiroz Oliveira</cp:lastModifiedBy>
  <cp:revision/>
  <cp:lastPrinted>2026-05-25T12:27:38Z</cp:lastPrinted>
  <dcterms:created xsi:type="dcterms:W3CDTF">2026-03-30T17:53:20Z</dcterms:created>
  <dcterms:modified xsi:type="dcterms:W3CDTF">2026-05-25T12:27:40Z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2026-01-29T00:00:00Z</vt:filetime>
  </property>
  <property fmtid="{D5CDD505-2E9C-101B-9397-08002B2CF9AE}" pid="3" name="Creator">
    <vt:lpwstr>WPS 文字</vt:lpwstr>
  </property>
  <property fmtid="{D5CDD505-2E9C-101B-9397-08002B2CF9AE}" pid="4" name="LastSaved">
    <vt:filetime>2026-03-30T00:00:00Z</vt:filetime>
  </property>
  <property fmtid="{D5CDD505-2E9C-101B-9397-08002B2CF9AE}" pid="5" name="SourceModified">
    <vt:lpwstr>D:20260129223607+08'00'</vt:lpwstr>
  </property>
</Properties>
</file>